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источники!$A$1:$F$20</definedName>
  </definedNames>
  <calcPr calcId="145621"/>
</workbook>
</file>

<file path=xl/calcChain.xml><?xml version="1.0" encoding="utf-8"?>
<calcChain xmlns="http://schemas.openxmlformats.org/spreadsheetml/2006/main">
  <c r="E19" i="5" l="1"/>
  <c r="F19" i="5"/>
  <c r="D19" i="5"/>
  <c r="F9" i="5" l="1"/>
  <c r="E9" i="5" l="1"/>
  <c r="D9" i="5" l="1"/>
  <c r="D8" i="5" s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<sst xmlns="http://schemas.openxmlformats.org/spreadsheetml/2006/main" count="36" uniqueCount="36">
  <si>
    <t>рублей</t>
  </si>
  <si>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</si>
  <si>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</si>
  <si>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</si>
  <si>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</si>
  <si>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</si>
  <si>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</si>
  <si>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</si>
  <si>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</si>
  <si>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</si>
  <si>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</si>
  <si>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</si>
  <si>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</si>
  <si>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</si>
  <si>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</si>
  <si>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</si>
  <si>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</si>
  <si>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</si>
  <si>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</si>
  <si>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</si>
  <si>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</si>
  <si>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</si>
  <si>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</si>
  <si>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</si>
  <si>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</si>
  <si>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</si>
  <si>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</si>
  <si>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</si>
  <si>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</si>
  <si>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</si>
  <si>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</si>
  <si>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</si>
  <si>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</si>
  <si>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Погашение бюджетом субъекта Российской Федерации специальных казначейских кредитов</t>
  </si>
  <si>
    <t>01 03 01 00 02 5700 810</t>
  </si>
  <si>
    <t>СВОДНАЯ БЮДЖЕТНАЯ РОСПИСЬ ОБЛАСТНОГО БЮДЖЕТА (ИСТОЧНИКИ ВНУТРЕННЕГО ФИНАНСИРОВАНИЯ ДЕФИЦИТА) НА 2023-2025 ГОДЫ (на 01.11.2023)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</si>
</sst>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7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8" fillId="0" borderId="0"/>
    <xf numFmtId="0" fontId="49" fillId="0" borderId="23">
      <alignment vertical="top" wrapText="1"/>
    </xf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3 3" xfId="876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Normal="110" zoomScaleSheetLayoutView="100" workbookViewId="0">
      <selection activeCell="D19" sqref="D19:F19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45" customHeight="1" x14ac:dyDescent="0.3">
      <c r="A2" s="25" t="s">
        <v>35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29" t="s">
        <v>14</v>
      </c>
      <c r="B4" s="30"/>
      <c r="C4" s="31" t="s">
        <v>1</v>
      </c>
      <c r="D4" s="33" t="s">
        <v>15</v>
      </c>
      <c r="E4" s="35" t="s">
        <v>16</v>
      </c>
      <c r="F4" s="35" t="s">
        <v>30</v>
      </c>
    </row>
    <row r="5" spans="1:12" s="3" customFormat="1" ht="126" customHeight="1" x14ac:dyDescent="0.3">
      <c r="A5" s="10" t="s">
        <v>17</v>
      </c>
      <c r="B5" s="11" t="s">
        <v>18</v>
      </c>
      <c r="C5" s="32"/>
      <c r="D5" s="34"/>
      <c r="E5" s="35"/>
      <c r="F5" s="35"/>
    </row>
    <row r="6" spans="1:12" ht="46.8" x14ac:dyDescent="0.3">
      <c r="A6" s="18">
        <v>818</v>
      </c>
      <c r="B6" s="18" t="s">
        <v>19</v>
      </c>
      <c r="C6" s="15" t="s">
        <v>7</v>
      </c>
      <c r="D6" s="16">
        <f>D7</f>
        <v>-7405322152.7299995</v>
      </c>
      <c r="E6" s="16">
        <f t="shared" ref="E6:F7" si="0">E7</f>
        <v>-7617030656.8599997</v>
      </c>
      <c r="F6" s="16">
        <f t="shared" si="0"/>
        <v>-8362204019.8500004</v>
      </c>
      <c r="H6" s="8"/>
    </row>
    <row r="7" spans="1:12" ht="62.4" x14ac:dyDescent="0.3">
      <c r="A7" s="10">
        <v>818</v>
      </c>
      <c r="B7" s="10" t="s">
        <v>20</v>
      </c>
      <c r="C7" s="12" t="s">
        <v>4</v>
      </c>
      <c r="D7" s="14">
        <f>D8</f>
        <v>-7405322152.7299995</v>
      </c>
      <c r="E7" s="14">
        <f t="shared" si="0"/>
        <v>-7617030656.8599997</v>
      </c>
      <c r="F7" s="14">
        <f t="shared" si="0"/>
        <v>-8362204019.8500004</v>
      </c>
    </row>
    <row r="8" spans="1:12" ht="78" x14ac:dyDescent="0.3">
      <c r="A8" s="10">
        <v>818</v>
      </c>
      <c r="B8" s="10" t="s">
        <v>21</v>
      </c>
      <c r="C8" s="12" t="s">
        <v>5</v>
      </c>
      <c r="D8" s="14">
        <f t="shared" ref="D8:F8" si="1">D9</f>
        <v>-7405322152.7299995</v>
      </c>
      <c r="E8" s="14">
        <f t="shared" si="1"/>
        <v>-7617030656.8599997</v>
      </c>
      <c r="F8" s="14">
        <f t="shared" si="1"/>
        <v>-8362204019.8500004</v>
      </c>
    </row>
    <row r="9" spans="1:12" ht="78" x14ac:dyDescent="0.3">
      <c r="A9" s="10">
        <v>818</v>
      </c>
      <c r="B9" s="10" t="s">
        <v>22</v>
      </c>
      <c r="C9" s="12" t="s">
        <v>6</v>
      </c>
      <c r="D9" s="14">
        <f>D10+D11+D13+D15+D18</f>
        <v>-7405322152.7299995</v>
      </c>
      <c r="E9" s="14">
        <f>E10+E11+E13+E15+E16+E18</f>
        <v>-7617030656.8599997</v>
      </c>
      <c r="F9" s="14">
        <f>F10+F11+F13+F15+F14+F12+F17+F18</f>
        <v>-8362204019.8500004</v>
      </c>
    </row>
    <row r="10" spans="1:12" ht="93.6" x14ac:dyDescent="0.3">
      <c r="A10" s="10">
        <v>818</v>
      </c>
      <c r="B10" s="10" t="s">
        <v>23</v>
      </c>
      <c r="C10" s="12" t="s">
        <v>9</v>
      </c>
      <c r="D10" s="13">
        <v>-60298450</v>
      </c>
      <c r="E10" s="13">
        <v>-60298450</v>
      </c>
      <c r="F10" s="13">
        <v>-192955040</v>
      </c>
    </row>
    <row r="11" spans="1:12" ht="93.6" x14ac:dyDescent="0.3">
      <c r="A11" s="10">
        <v>818</v>
      </c>
      <c r="B11" s="10" t="s">
        <v>24</v>
      </c>
      <c r="C11" s="12" t="s">
        <v>11</v>
      </c>
      <c r="D11" s="14">
        <v>0</v>
      </c>
      <c r="E11" s="14">
        <v>-129135714.29000001</v>
      </c>
      <c r="F11" s="14">
        <v>-277764285.72000003</v>
      </c>
    </row>
    <row r="12" spans="1:12" ht="265.2" x14ac:dyDescent="0.3">
      <c r="A12" s="10">
        <v>818</v>
      </c>
      <c r="B12" s="17" t="s">
        <v>25</v>
      </c>
      <c r="C12" s="19" t="s">
        <v>12</v>
      </c>
      <c r="D12" s="20">
        <v>0</v>
      </c>
      <c r="E12" s="20">
        <v>0</v>
      </c>
      <c r="F12" s="20">
        <v>-504490924.97000003</v>
      </c>
    </row>
    <row r="13" spans="1:12" ht="124.8" x14ac:dyDescent="0.3">
      <c r="A13" s="10">
        <v>818</v>
      </c>
      <c r="B13" s="10" t="s">
        <v>26</v>
      </c>
      <c r="C13" s="12" t="s">
        <v>3</v>
      </c>
      <c r="D13" s="13">
        <v>-350439550</v>
      </c>
      <c r="E13" s="13">
        <v>-350439550</v>
      </c>
      <c r="F13" s="13">
        <v>-981230740</v>
      </c>
    </row>
    <row r="14" spans="1:12" ht="140.4" x14ac:dyDescent="0.3">
      <c r="A14" s="10">
        <v>818</v>
      </c>
      <c r="B14" s="17" t="s">
        <v>27</v>
      </c>
      <c r="C14" s="12" t="s">
        <v>13</v>
      </c>
      <c r="D14" s="20">
        <v>0</v>
      </c>
      <c r="E14" s="20">
        <v>0</v>
      </c>
      <c r="F14" s="20">
        <v>-17768379.18</v>
      </c>
    </row>
    <row r="15" spans="1:12" ht="124.8" x14ac:dyDescent="0.3">
      <c r="A15" s="10">
        <v>818</v>
      </c>
      <c r="B15" s="17" t="s">
        <v>28</v>
      </c>
      <c r="C15" s="12" t="s">
        <v>8</v>
      </c>
      <c r="D15" s="14">
        <v>-45941700</v>
      </c>
      <c r="E15" s="14">
        <v>-45941700</v>
      </c>
      <c r="F15" s="14">
        <v>-45941700</v>
      </c>
    </row>
    <row r="16" spans="1:12" ht="249.6" x14ac:dyDescent="0.3">
      <c r="A16" s="10">
        <v>818</v>
      </c>
      <c r="B16" s="17" t="s">
        <v>31</v>
      </c>
      <c r="C16" s="12" t="s">
        <v>32</v>
      </c>
      <c r="D16" s="14">
        <v>0</v>
      </c>
      <c r="E16" s="14">
        <v>-634541400</v>
      </c>
      <c r="F16" s="14">
        <v>0</v>
      </c>
    </row>
    <row r="17" spans="1:8" ht="46.8" x14ac:dyDescent="0.3">
      <c r="A17" s="10">
        <v>818</v>
      </c>
      <c r="B17" s="17" t="s">
        <v>34</v>
      </c>
      <c r="C17" s="12" t="s">
        <v>33</v>
      </c>
      <c r="D17" s="14">
        <v>0</v>
      </c>
      <c r="E17" s="14">
        <v>0</v>
      </c>
      <c r="F17" s="14">
        <v>-35714285.710000001</v>
      </c>
    </row>
    <row r="18" spans="1:8" ht="78" x14ac:dyDescent="0.3">
      <c r="A18" s="10">
        <v>818</v>
      </c>
      <c r="B18" s="17" t="s">
        <v>29</v>
      </c>
      <c r="C18" s="12" t="s">
        <v>10</v>
      </c>
      <c r="D18" s="14">
        <v>-6948642452.7299995</v>
      </c>
      <c r="E18" s="14">
        <v>-6396673842.5699997</v>
      </c>
      <c r="F18" s="14">
        <v>-6306338664.2700005</v>
      </c>
    </row>
    <row r="19" spans="1:8" x14ac:dyDescent="0.3">
      <c r="A19" s="26" t="s">
        <v>2</v>
      </c>
      <c r="B19" s="27"/>
      <c r="C19" s="28"/>
      <c r="D19" s="16">
        <f>D6</f>
        <v>-7405322152.7299995</v>
      </c>
      <c r="E19" s="16">
        <f t="shared" ref="E19:F19" si="2">E6</f>
        <v>-7617030656.8599997</v>
      </c>
      <c r="F19" s="16">
        <f t="shared" si="2"/>
        <v>-8362204019.8500004</v>
      </c>
      <c r="G19" s="8"/>
      <c r="H19" s="9"/>
    </row>
  </sheetData>
  <mergeCells count="7">
    <mergeCell ref="A2:F2"/>
    <mergeCell ref="A19:C19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dcterms:created xsi:type="dcterms:W3CDTF">2006-09-16T00:00:00Z</dcterms:created>
  <dcterms:modified xsi:type="dcterms:W3CDTF">2023-11-10T06:30:02Z</dcterms:modified>
</cp:coreProperties>
</file>